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20" windowWidth="19440" windowHeight="934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44" i="1" l="1"/>
  <c r="E44" i="1"/>
  <c r="C44" i="1"/>
  <c r="C31" i="1" s="1"/>
  <c r="D53" i="1"/>
  <c r="E53" i="1"/>
  <c r="C53" i="1"/>
  <c r="E31" i="1"/>
  <c r="D31" i="1"/>
  <c r="E6" i="1"/>
  <c r="C6" i="1"/>
  <c r="D7" i="1"/>
  <c r="D6" i="1" s="1"/>
  <c r="E69" i="1" l="1"/>
  <c r="D69" i="1"/>
  <c r="C69" i="1"/>
</calcChain>
</file>

<file path=xl/sharedStrings.xml><?xml version="1.0" encoding="utf-8"?>
<sst xmlns="http://schemas.openxmlformats.org/spreadsheetml/2006/main" count="93" uniqueCount="90">
  <si>
    <t>Код</t>
  </si>
  <si>
    <t>Показник</t>
  </si>
  <si>
    <t>Затверджений план на рік</t>
  </si>
  <si>
    <t>План на рік з урахуванням змін</t>
  </si>
  <si>
    <t>Касові видатки за вказаний період</t>
  </si>
  <si>
    <t>01</t>
  </si>
  <si>
    <t>Міська рада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</si>
  <si>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</si>
  <si>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</si>
  <si>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</si>
  <si>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</si>
  <si>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6030</t>
  </si>
  <si>
    <t>Організація благоустрою населених пунктів</t>
  </si>
  <si>
    <t>7350</t>
  </si>
  <si>
    <t>Розроблення схем планування та забудови територій (містобудівної документації)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</si>
  <si>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</si>
  <si>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</si>
  <si>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</si>
  <si>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</si>
  <si>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7367</t>
  </si>
  <si>
    <t>Виконання інвестиційних проектів в рамках реалізації заходів, спрямованих на розвиток системи охорони здоров`я у сільській місцевості</t>
  </si>
  <si>
    <t>7670</t>
  </si>
  <si>
    <t>Внески до статутного капіталу суб`єктів господарювання</t>
  </si>
  <si>
    <t>06</t>
  </si>
  <si>
    <t>Управління освіти, молоді та спорту</t>
  </si>
  <si>
    <t>1010</t>
  </si>
  <si>
    <t>Надання дошкільної освіти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</si>
  <si>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</si>
  <si>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</si>
  <si>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1090</t>
  </si>
  <si>
    <t>Надання позашкільної освіти позашкільними закладами освіти, заходи із позашкільної роботи з дітьми</t>
  </si>
  <si>
    <t>1161</t>
  </si>
  <si>
    <t>Забезпечення діяльності інших закладів у сфері освіти</t>
  </si>
  <si>
    <t>1170</t>
  </si>
  <si>
    <t>Забезпечення діяльності інклюзивно-ресурсних центрів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</si>
  <si>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</si>
  <si>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</si>
  <si>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10</t>
  </si>
  <si>
    <t>Управління культури, туризму та інформації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</si>
  <si>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</si>
  <si>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</si>
  <si>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</si>
  <si>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</si>
  <si>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4060</t>
  </si>
  <si>
    <t>Забезпечення діяльності палаців i будинків культури, клубів, центрів дозвілля та iнших клубних закладів</t>
  </si>
  <si>
    <t xml:space="preserve"> </t>
  </si>
  <si>
    <t xml:space="preserve">Усього </t>
  </si>
  <si>
    <t>тис.грн.</t>
  </si>
  <si>
    <t>Аналіз фінансування видатків бюджету розвитку установ за січень - березень 2019 року</t>
  </si>
  <si>
    <t>Придбання системи поіменного голосування</t>
  </si>
  <si>
    <t>Придбання радіочастотного USB для системи поіменного голосування</t>
  </si>
  <si>
    <t>Оплата стратегічної екологічної оцінки Генерального плану м.Дунаївці</t>
  </si>
  <si>
    <t>Співфінансування проекту "Реконструкція очисних споруд та напірного колектора м.Дунаївці Хмельницької області(ІІ черга-напірний  колектор, піскоуловлювачі,каналізаційна насосна станція)(коригування)</t>
  </si>
  <si>
    <t>Капітальний  ремонт тротуару по вул.Могилівській м.Дунаївці (За рахунок залишку субвенції з державного бюджету на здійснення заходів щодо соціально- економічного розвитку окремих територій)</t>
  </si>
  <si>
    <t>Капітальний ремонт покриття по вул.Ватутіна м.Дунаївці (За рахунок залишку субвенції з державного бюджету на здійснення заходів щодо соціально- економічного розвитку окремих територій)</t>
  </si>
  <si>
    <t>Дофінансування з міського бюджету  проекту "Капітальний ремонт покриття вулиці Ватутіна в м.Дунаївці (коригування)" для оплати робіт згідно виготовленої пректно-кошторисної документації</t>
  </si>
  <si>
    <t>Капітальний ремонт вуличного освітлення по вул.Нова, вул.Тимірязєва, вул.Зелена, вул.Комарова, вул.Подільська, вул.Червона, вул.Відродження, вул.Молодіжна в м. Дунаївці Хмельницької обл.  (За рахунок залишку субвенції з державного бюджету на здійснення заходів щодо соціально- економічного розвитку окремих територій)</t>
  </si>
  <si>
    <t>Придбання сценічних костюмів</t>
  </si>
  <si>
    <t>Придбання комп`ютера для ІРЦ</t>
  </si>
  <si>
    <t>Капітальний ремонт будівлі Залісецького НВК ЗОШ І-ІІ ст.ДНЗ в с. Залісці (за рахунок залишку субвенції з державного бюджету на здійснення заходів щодо соціально- економічного розвитку окремих територій)</t>
  </si>
  <si>
    <t>Капітальний ремонт будівлі ДНЗ "Сонечко" в с. Чаньків  (за рахунок залишку субвенції з державного бюджету на здійснення заходів щодо соціально- економічного розвитку окремих територій)</t>
  </si>
  <si>
    <t>Придбання персонального комп`ютера</t>
  </si>
  <si>
    <t>Придбання мікрофонів шнурових</t>
  </si>
  <si>
    <t>Облаштування вуличного освітлення с.Ганівка</t>
  </si>
  <si>
    <t>Придбання 10 цембрин для облаштування громадських криниць</t>
  </si>
  <si>
    <t>Співфінансування проекту будівництва Рахнівської амбулаторії загальгої практики сімейної медицини по вул.Шкільній</t>
  </si>
  <si>
    <t>Поповнення статутного капіталу КП"Длагоустрій Дунаєвеччини" для придбання  підприємтвом міні-асфальтного заводу з власним двигуном та гідравлічним приводом</t>
  </si>
  <si>
    <t>Проведення експертизи проектно-кошторисної документації на будівництво блочно-модульної тепло генераторної на твердому паливі котельні для опалення ДНЗ №1</t>
  </si>
  <si>
    <t xml:space="preserve">Проведення експертизи проектно-кошторисної документації "Капітальний ремонт будівлі (утеплення) Дунаєвецького міського центру "Спорт джля всіх""(за власні надходження) </t>
  </si>
  <si>
    <t xml:space="preserve">Закупівля сучасних меблів для початкових класів нової української школи (субвенція на "Нову українську школу") </t>
  </si>
  <si>
    <t xml:space="preserve">Закупівля комп`ютерного обладнання відповідного мультимедійного контенту для початкових класів нової української школи (субвенція на "Нову українську школу") </t>
  </si>
  <si>
    <t xml:space="preserve">Закупівля дидактичних матеріалів для учнів початкових класів  (субвенція на "Нову українську школу") </t>
  </si>
  <si>
    <t xml:space="preserve">Придбання акустичної системи (за власні надходження) </t>
  </si>
  <si>
    <t xml:space="preserve">Придбання книг для бібліотечного фонду (за власні надходження) </t>
  </si>
  <si>
    <t xml:space="preserve">Придбання ноутбука (за власні надходження) </t>
  </si>
  <si>
    <t xml:space="preserve">Технічне обстеження школи мистецтв (за власні надходження) </t>
  </si>
  <si>
    <t xml:space="preserve">Виготовлення проектно-кошторисної документації на утеплення будівлі школи мистецтв (за власні надходження) </t>
  </si>
  <si>
    <t xml:space="preserve">Проведення експертизи робочого проекту на утеплення будівлі школи мистецтв (за власні надходження) </t>
  </si>
  <si>
    <t xml:space="preserve">Виготовлення проектно-кошторисної документації  на капітальний  ремонт сцени МКМПЦ (за власні надходження) </t>
  </si>
  <si>
    <t xml:space="preserve">Проведення експертизи проекту на капітальний  ремонт сцени МКМПЦ (за власні надходження) </t>
  </si>
  <si>
    <t>Капітальний ремонт приміщення гемодіалізу</t>
  </si>
  <si>
    <t xml:space="preserve">Проектно-кошторисна документація капітального ремонту вуличного освітлення м.Дунаївці (за власні надходження) </t>
  </si>
  <si>
    <t>Облаштування зупинок : с.Пільний Мукарів,с.Гірчична, с.Січинці, с.Заставля, хутір Лисани</t>
  </si>
  <si>
    <t>Часткова оплата виготовлення проектно-кошторисної документації "Капітальний ремонт будівлі (утеплення) Дунаєвецького міського центру "Спорт для всіх""</t>
  </si>
  <si>
    <t xml:space="preserve">Часткова оплата виготовлення проектно-кошторисної документації "Капітальний ремонт будівлі (утеплення) Дунаєвецького міського центру "Спорт для всіх""(за власні надходження) </t>
  </si>
  <si>
    <t>Придбання музичних інструментів</t>
  </si>
  <si>
    <t xml:space="preserve">Капітальний ремонт будівлі Залісецького НВК ЗОШ І-ІІ ст.ДНЗ в с. Залісці </t>
  </si>
  <si>
    <t xml:space="preserve">Капітальний ремонт будівлі ДНЗ "Сонечко" в с. Чаньків </t>
  </si>
  <si>
    <t xml:space="preserve">Придбання мікрофонів шнурових та сценічних (за власні надходження) </t>
  </si>
  <si>
    <t>Придбання компютерів та ноутбуків  для оснасщення мобільного ЦНАПу (за рахунок Міністерства соціальної політики)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</si>
</sst>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"/>
  </numFmts>
  <fonts count="9" x14ac:knownFonts="1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name val="Calibri"/>
      <family val="2"/>
      <charset val="204"/>
    </font>
    <font>
      <sz val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0" xfId="0" applyFont="1" applyAlignment="1">
      <alignment horizontal="right"/>
    </xf>
    <xf numFmtId="164" fontId="1" fillId="2" borderId="1" xfId="0" applyNumberFormat="1" applyFont="1" applyFill="1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3" fillId="0" borderId="1" xfId="0" quotePrefix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164" fontId="0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1" xfId="0" applyBorder="1"/>
    <xf numFmtId="164" fontId="0" fillId="0" borderId="1" xfId="0" applyNumberForma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horizontal="right" vertical="center"/>
    </xf>
    <xf numFmtId="0" fontId="0" fillId="3" borderId="1" xfId="0" quotePrefix="1" applyFill="1" applyBorder="1" applyAlignment="1">
      <alignment vertical="center" wrapText="1"/>
    </xf>
    <xf numFmtId="0" fontId="0" fillId="3" borderId="1" xfId="0" applyFont="1" applyFill="1" applyBorder="1" applyAlignment="1">
      <alignment vertical="center" wrapText="1"/>
    </xf>
    <xf numFmtId="164" fontId="0" fillId="3" borderId="1" xfId="0" applyNumberFormat="1" applyFill="1" applyBorder="1" applyAlignment="1">
      <alignment vertical="center" wrapText="1"/>
    </xf>
    <xf numFmtId="0" fontId="0" fillId="3" borderId="0" xfId="0" applyFill="1"/>
    <xf numFmtId="0" fontId="0" fillId="0" borderId="1" xfId="0" quotePrefix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0" xfId="0" applyFill="1"/>
    <xf numFmtId="164" fontId="0" fillId="4" borderId="0" xfId="0" applyNumberForma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164" fontId="8" fillId="0" borderId="1" xfId="0" applyNumberFormat="1" applyFont="1" applyBorder="1" applyAlignment="1">
      <alignment vertical="center" wrapText="1"/>
    </xf>
    <xf numFmtId="164" fontId="8" fillId="0" borderId="1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71"/>
  <sheetViews>
    <sheetView tabSelected="1" workbookViewId="0">
      <selection activeCell="L6" sqref="L6"/>
    </sheetView>
  </sheetViews>
  <sheetFormatPr defaultRowHeight="12.75" x14ac:dyDescent="0.2"/>
  <cols>
    <col min="1" max="1" width="10.7109375" customWidth="1"/>
    <col min="2" max="2" width="50.7109375" customWidth="1"/>
    <col min="3" max="5" width="15.7109375" customWidth="1"/>
  </cols>
  <sheetData>
    <row r="2" spans="1:5" ht="18.75" x14ac:dyDescent="0.3">
      <c r="A2" s="35" t="s">
        <v>48</v>
      </c>
      <c r="B2" s="36"/>
      <c r="C2" s="36"/>
      <c r="D2" s="36"/>
      <c r="E2" s="36"/>
    </row>
    <row r="3" spans="1:5" x14ac:dyDescent="0.2">
      <c r="A3" s="37"/>
      <c r="B3" s="37"/>
      <c r="C3" s="37"/>
      <c r="D3" s="37"/>
      <c r="E3" s="37"/>
    </row>
    <row r="4" spans="1:5" x14ac:dyDescent="0.2">
      <c r="E4" s="8" t="s">
        <v>47</v>
      </c>
    </row>
    <row r="5" spans="1:5" s="1" customFormat="1" ht="25.5" x14ac:dyDescent="0.2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</row>
    <row r="6" spans="1:5" x14ac:dyDescent="0.2">
      <c r="A6" s="4" t="s">
        <v>5</v>
      </c>
      <c r="B6" s="5" t="s">
        <v>6</v>
      </c>
      <c r="C6" s="9">
        <f>C7+C11+C13+C18+C20+C22+C27+C29</f>
        <v>42.04</v>
      </c>
      <c r="D6" s="9">
        <f>D7+D11+D13+D18+D20+D22+D27+D29</f>
        <v>5268.7029999999995</v>
      </c>
      <c r="E6" s="9">
        <f>E7+E11+E13+E18+E20+E22+E27+E29</f>
        <v>516.63438999999994</v>
      </c>
    </row>
    <row r="7" spans="1:5" ht="51" x14ac:dyDescent="0.2">
      <c r="A7" s="4" t="s">
        <v>7</v>
      </c>
      <c r="B7" s="5" t="s">
        <v>8</v>
      </c>
      <c r="C7" s="9">
        <v>0</v>
      </c>
      <c r="D7" s="9">
        <f>D8+D9+D10</f>
        <v>311.7</v>
      </c>
      <c r="E7" s="9">
        <v>311.72407999999996</v>
      </c>
    </row>
    <row r="8" spans="1:5" x14ac:dyDescent="0.2">
      <c r="A8" s="11"/>
      <c r="B8" s="12" t="s">
        <v>49</v>
      </c>
      <c r="C8" s="13">
        <v>0</v>
      </c>
      <c r="D8" s="13">
        <v>60.5</v>
      </c>
      <c r="E8" s="13">
        <v>60.5</v>
      </c>
    </row>
    <row r="9" spans="1:5" ht="25.5" x14ac:dyDescent="0.2">
      <c r="A9" s="11"/>
      <c r="B9" s="12" t="s">
        <v>50</v>
      </c>
      <c r="C9" s="13">
        <v>0</v>
      </c>
      <c r="D9" s="13">
        <v>12.8</v>
      </c>
      <c r="E9" s="13">
        <v>12.8</v>
      </c>
    </row>
    <row r="10" spans="1:5" ht="38.25" x14ac:dyDescent="0.2">
      <c r="A10" s="11"/>
      <c r="B10" s="31" t="s">
        <v>89</v>
      </c>
      <c r="C10" s="13">
        <v>0</v>
      </c>
      <c r="D10" s="21">
        <v>238.4</v>
      </c>
      <c r="E10" s="21">
        <v>238.4</v>
      </c>
    </row>
    <row r="11" spans="1:5" ht="38.25" x14ac:dyDescent="0.2">
      <c r="A11" s="4" t="s">
        <v>9</v>
      </c>
      <c r="B11" s="5" t="s">
        <v>10</v>
      </c>
      <c r="C11" s="9">
        <v>0</v>
      </c>
      <c r="D11" s="9">
        <v>180</v>
      </c>
      <c r="E11" s="9">
        <v>179.69931</v>
      </c>
    </row>
    <row r="12" spans="1:5" s="26" customFormat="1" x14ac:dyDescent="0.2">
      <c r="A12" s="23"/>
      <c r="B12" s="24" t="s">
        <v>80</v>
      </c>
      <c r="C12" s="25">
        <v>0</v>
      </c>
      <c r="D12" s="25">
        <v>180</v>
      </c>
      <c r="E12" s="25">
        <v>179.69931</v>
      </c>
    </row>
    <row r="13" spans="1:5" x14ac:dyDescent="0.2">
      <c r="A13" s="4" t="s">
        <v>11</v>
      </c>
      <c r="B13" s="5" t="s">
        <v>12</v>
      </c>
      <c r="C13" s="9">
        <v>0</v>
      </c>
      <c r="D13" s="9">
        <v>312.5</v>
      </c>
      <c r="E13" s="9">
        <v>21.971</v>
      </c>
    </row>
    <row r="14" spans="1:5" x14ac:dyDescent="0.2">
      <c r="A14" s="6"/>
      <c r="B14" s="7" t="s">
        <v>63</v>
      </c>
      <c r="C14" s="10">
        <v>0</v>
      </c>
      <c r="D14" s="10">
        <v>150</v>
      </c>
      <c r="E14" s="10">
        <v>0</v>
      </c>
    </row>
    <row r="15" spans="1:5" ht="25.5" x14ac:dyDescent="0.2">
      <c r="A15" s="6"/>
      <c r="B15" s="7" t="s">
        <v>82</v>
      </c>
      <c r="C15" s="10">
        <v>0</v>
      </c>
      <c r="D15" s="10">
        <v>76</v>
      </c>
      <c r="E15" s="10">
        <v>0</v>
      </c>
    </row>
    <row r="16" spans="1:5" ht="25.5" x14ac:dyDescent="0.2">
      <c r="A16" s="6"/>
      <c r="B16" s="7" t="s">
        <v>64</v>
      </c>
      <c r="C16" s="10">
        <v>0</v>
      </c>
      <c r="D16" s="10">
        <v>60.6</v>
      </c>
      <c r="E16" s="10">
        <v>0</v>
      </c>
    </row>
    <row r="17" spans="1:5" s="29" customFormat="1" ht="25.5" x14ac:dyDescent="0.2">
      <c r="A17" s="27"/>
      <c r="B17" s="28" t="s">
        <v>81</v>
      </c>
      <c r="C17" s="17">
        <v>0</v>
      </c>
      <c r="D17" s="17">
        <v>25.9</v>
      </c>
      <c r="E17" s="17">
        <v>22</v>
      </c>
    </row>
    <row r="18" spans="1:5" ht="25.5" x14ac:dyDescent="0.2">
      <c r="A18" s="4" t="s">
        <v>13</v>
      </c>
      <c r="B18" s="5" t="s">
        <v>14</v>
      </c>
      <c r="C18" s="9">
        <v>0</v>
      </c>
      <c r="D18" s="9">
        <v>200</v>
      </c>
      <c r="E18" s="9">
        <v>0</v>
      </c>
    </row>
    <row r="19" spans="1:5" ht="27" customHeight="1" x14ac:dyDescent="0.2">
      <c r="A19" s="6"/>
      <c r="B19" s="7" t="s">
        <v>51</v>
      </c>
      <c r="C19" s="10">
        <v>0</v>
      </c>
      <c r="D19" s="10">
        <v>200</v>
      </c>
      <c r="E19" s="10">
        <v>0</v>
      </c>
    </row>
    <row r="20" spans="1:5" ht="38.25" x14ac:dyDescent="0.2">
      <c r="A20" s="4" t="s">
        <v>15</v>
      </c>
      <c r="B20" s="5" t="s">
        <v>16</v>
      </c>
      <c r="C20" s="9">
        <v>0</v>
      </c>
      <c r="D20" s="9">
        <v>841.00300000000004</v>
      </c>
      <c r="E20" s="9">
        <v>0</v>
      </c>
    </row>
    <row r="21" spans="1:5" ht="51" x14ac:dyDescent="0.2">
      <c r="A21" s="6"/>
      <c r="B21" s="7" t="s">
        <v>52</v>
      </c>
      <c r="C21" s="10">
        <v>0</v>
      </c>
      <c r="D21" s="10">
        <v>841.00300000000004</v>
      </c>
      <c r="E21" s="10">
        <v>0</v>
      </c>
    </row>
    <row r="22" spans="1:5" ht="38.25" x14ac:dyDescent="0.2">
      <c r="A22" s="4" t="s">
        <v>17</v>
      </c>
      <c r="B22" s="5" t="s">
        <v>18</v>
      </c>
      <c r="C22" s="9">
        <v>42.04</v>
      </c>
      <c r="D22" s="9">
        <v>2335.5</v>
      </c>
      <c r="E22" s="9">
        <v>3.24</v>
      </c>
    </row>
    <row r="23" spans="1:5" ht="48.75" customHeight="1" x14ac:dyDescent="0.2">
      <c r="A23" s="6"/>
      <c r="B23" s="14" t="s">
        <v>53</v>
      </c>
      <c r="C23" s="10">
        <v>13.3</v>
      </c>
      <c r="D23" s="10">
        <v>168.2</v>
      </c>
      <c r="E23" s="10">
        <v>0</v>
      </c>
    </row>
    <row r="24" spans="1:5" ht="51.75" customHeight="1" x14ac:dyDescent="0.2">
      <c r="A24" s="6"/>
      <c r="B24" s="14" t="s">
        <v>54</v>
      </c>
      <c r="C24" s="10">
        <v>26</v>
      </c>
      <c r="D24" s="10">
        <v>1326</v>
      </c>
      <c r="E24" s="10">
        <v>3.2</v>
      </c>
    </row>
    <row r="25" spans="1:5" ht="51" x14ac:dyDescent="0.2">
      <c r="A25" s="6"/>
      <c r="B25" s="12" t="s">
        <v>55</v>
      </c>
      <c r="C25" s="10">
        <v>0</v>
      </c>
      <c r="D25" s="10">
        <v>500</v>
      </c>
      <c r="E25" s="10">
        <v>0</v>
      </c>
    </row>
    <row r="26" spans="1:5" ht="76.5" x14ac:dyDescent="0.2">
      <c r="A26" s="6"/>
      <c r="B26" s="15" t="s">
        <v>56</v>
      </c>
      <c r="C26" s="10">
        <v>2.7</v>
      </c>
      <c r="D26" s="10">
        <v>341.3</v>
      </c>
      <c r="E26" s="10">
        <v>0</v>
      </c>
    </row>
    <row r="27" spans="1:5" ht="38.25" x14ac:dyDescent="0.2">
      <c r="A27" s="4" t="s">
        <v>19</v>
      </c>
      <c r="B27" s="5" t="s">
        <v>20</v>
      </c>
      <c r="C27" s="9">
        <v>0</v>
      </c>
      <c r="D27" s="9">
        <v>488</v>
      </c>
      <c r="E27" s="9">
        <v>0</v>
      </c>
    </row>
    <row r="28" spans="1:5" ht="38.25" x14ac:dyDescent="0.2">
      <c r="A28" s="6"/>
      <c r="B28" s="7" t="s">
        <v>65</v>
      </c>
      <c r="C28" s="10">
        <v>0</v>
      </c>
      <c r="D28" s="10">
        <v>488</v>
      </c>
      <c r="E28" s="10">
        <v>0</v>
      </c>
    </row>
    <row r="29" spans="1:5" x14ac:dyDescent="0.2">
      <c r="A29" s="4" t="s">
        <v>21</v>
      </c>
      <c r="B29" s="5" t="s">
        <v>22</v>
      </c>
      <c r="C29" s="9">
        <v>0</v>
      </c>
      <c r="D29" s="9">
        <v>600</v>
      </c>
      <c r="E29" s="9">
        <v>0</v>
      </c>
    </row>
    <row r="30" spans="1:5" ht="51" x14ac:dyDescent="0.2">
      <c r="A30" s="6"/>
      <c r="B30" s="7" t="s">
        <v>66</v>
      </c>
      <c r="C30" s="10">
        <v>0</v>
      </c>
      <c r="D30" s="10">
        <v>600</v>
      </c>
      <c r="E30" s="10">
        <v>0</v>
      </c>
    </row>
    <row r="31" spans="1:5" x14ac:dyDescent="0.2">
      <c r="A31" s="4" t="s">
        <v>23</v>
      </c>
      <c r="B31" s="5" t="s">
        <v>24</v>
      </c>
      <c r="C31" s="9">
        <f>C32+C34+C38+C40+C42+C44+C48</f>
        <v>39.96</v>
      </c>
      <c r="D31" s="9">
        <f>D32+D34+D38+D40+D42+D44+D48</f>
        <v>3206.8780000000002</v>
      </c>
      <c r="E31" s="9">
        <f>E32+E34+E38+E40+E42+E44+E48</f>
        <v>559.29600000000005</v>
      </c>
    </row>
    <row r="32" spans="1:5" x14ac:dyDescent="0.2">
      <c r="A32" s="4" t="s">
        <v>25</v>
      </c>
      <c r="B32" s="5" t="s">
        <v>26</v>
      </c>
      <c r="C32" s="9">
        <v>0</v>
      </c>
      <c r="D32" s="9">
        <v>24</v>
      </c>
      <c r="E32" s="9">
        <v>24</v>
      </c>
    </row>
    <row r="33" spans="1:5" ht="37.5" customHeight="1" x14ac:dyDescent="0.2">
      <c r="A33" s="6"/>
      <c r="B33" s="20" t="s">
        <v>67</v>
      </c>
      <c r="C33" s="10">
        <v>0</v>
      </c>
      <c r="D33" s="10">
        <v>24</v>
      </c>
      <c r="E33" s="10">
        <v>24</v>
      </c>
    </row>
    <row r="34" spans="1:5" ht="51" x14ac:dyDescent="0.2">
      <c r="A34" s="4" t="s">
        <v>27</v>
      </c>
      <c r="B34" s="5" t="s">
        <v>28</v>
      </c>
      <c r="C34" s="9">
        <v>0</v>
      </c>
      <c r="D34" s="9">
        <v>1205.1030000000001</v>
      </c>
      <c r="E34" s="9">
        <v>0</v>
      </c>
    </row>
    <row r="35" spans="1:5" ht="25.5" x14ac:dyDescent="0.2">
      <c r="A35" s="6"/>
      <c r="B35" s="20" t="s">
        <v>69</v>
      </c>
      <c r="C35" s="10">
        <v>0</v>
      </c>
      <c r="D35" s="13">
        <v>440.4</v>
      </c>
      <c r="E35" s="10">
        <v>0</v>
      </c>
    </row>
    <row r="36" spans="1:5" ht="38.25" x14ac:dyDescent="0.2">
      <c r="A36" s="6"/>
      <c r="B36" s="20" t="s">
        <v>70</v>
      </c>
      <c r="C36" s="10">
        <v>0</v>
      </c>
      <c r="D36" s="13">
        <v>460.8</v>
      </c>
      <c r="E36" s="10">
        <v>0</v>
      </c>
    </row>
    <row r="37" spans="1:5" ht="25.5" x14ac:dyDescent="0.2">
      <c r="A37" s="6"/>
      <c r="B37" s="20" t="s">
        <v>71</v>
      </c>
      <c r="C37" s="10">
        <v>0</v>
      </c>
      <c r="D37" s="13">
        <v>303.89999999999998</v>
      </c>
      <c r="E37" s="10">
        <v>0</v>
      </c>
    </row>
    <row r="38" spans="1:5" ht="25.5" x14ac:dyDescent="0.2">
      <c r="A38" s="4" t="s">
        <v>29</v>
      </c>
      <c r="B38" s="5" t="s">
        <v>30</v>
      </c>
      <c r="C38" s="9">
        <v>12</v>
      </c>
      <c r="D38" s="9">
        <v>12</v>
      </c>
      <c r="E38" s="9">
        <v>0</v>
      </c>
    </row>
    <row r="39" spans="1:5" x14ac:dyDescent="0.2">
      <c r="A39" s="6"/>
      <c r="B39" s="12" t="s">
        <v>57</v>
      </c>
      <c r="C39" s="10">
        <v>12</v>
      </c>
      <c r="D39" s="10">
        <v>12</v>
      </c>
      <c r="E39" s="10">
        <v>0</v>
      </c>
    </row>
    <row r="40" spans="1:5" x14ac:dyDescent="0.2">
      <c r="A40" s="4" t="s">
        <v>31</v>
      </c>
      <c r="B40" s="5" t="s">
        <v>32</v>
      </c>
      <c r="C40" s="9">
        <v>10</v>
      </c>
      <c r="D40" s="9">
        <v>0</v>
      </c>
      <c r="E40" s="9">
        <v>0</v>
      </c>
    </row>
    <row r="41" spans="1:5" x14ac:dyDescent="0.2">
      <c r="A41" s="6"/>
      <c r="B41" s="7" t="s">
        <v>58</v>
      </c>
      <c r="C41" s="10">
        <v>10</v>
      </c>
      <c r="D41" s="10">
        <v>0</v>
      </c>
      <c r="E41" s="10">
        <v>0</v>
      </c>
    </row>
    <row r="42" spans="1:5" x14ac:dyDescent="0.2">
      <c r="A42" s="4" t="s">
        <v>33</v>
      </c>
      <c r="B42" s="5" t="s">
        <v>34</v>
      </c>
      <c r="C42" s="9">
        <v>0</v>
      </c>
      <c r="D42" s="9">
        <v>10</v>
      </c>
      <c r="E42" s="9">
        <v>0</v>
      </c>
    </row>
    <row r="43" spans="1:5" x14ac:dyDescent="0.2">
      <c r="A43" s="6"/>
      <c r="B43" s="7" t="s">
        <v>58</v>
      </c>
      <c r="C43" s="10">
        <v>0</v>
      </c>
      <c r="D43" s="10">
        <v>10</v>
      </c>
      <c r="E43" s="10">
        <v>0</v>
      </c>
    </row>
    <row r="44" spans="1:5" ht="38.25" x14ac:dyDescent="0.2">
      <c r="A44" s="4" t="s">
        <v>35</v>
      </c>
      <c r="B44" s="5" t="s">
        <v>36</v>
      </c>
      <c r="C44" s="9">
        <f>SUM(C45:C47)</f>
        <v>0</v>
      </c>
      <c r="D44" s="9">
        <f>SUM(D45:D47)</f>
        <v>100.86500000000001</v>
      </c>
      <c r="E44" s="9">
        <f>SUM(E45:E47)</f>
        <v>64.849999999999994</v>
      </c>
    </row>
    <row r="45" spans="1:5" ht="40.5" customHeight="1" x14ac:dyDescent="0.2">
      <c r="A45" s="6"/>
      <c r="B45" s="7" t="s">
        <v>68</v>
      </c>
      <c r="C45" s="10">
        <v>0</v>
      </c>
      <c r="D45" s="10">
        <v>4.1150000000000002</v>
      </c>
      <c r="E45" s="21">
        <v>4.0999999999999996</v>
      </c>
    </row>
    <row r="46" spans="1:5" ht="38.25" x14ac:dyDescent="0.2">
      <c r="A46" s="6"/>
      <c r="B46" s="7" t="s">
        <v>83</v>
      </c>
      <c r="C46" s="10">
        <v>0</v>
      </c>
      <c r="D46" s="10">
        <v>35.75</v>
      </c>
      <c r="E46" s="10">
        <v>35.75</v>
      </c>
    </row>
    <row r="47" spans="1:5" ht="51" x14ac:dyDescent="0.2">
      <c r="A47" s="6"/>
      <c r="B47" s="7" t="s">
        <v>84</v>
      </c>
      <c r="C47" s="10">
        <v>0</v>
      </c>
      <c r="D47" s="10">
        <v>61</v>
      </c>
      <c r="E47" s="10">
        <v>25</v>
      </c>
    </row>
    <row r="48" spans="1:5" ht="38.25" x14ac:dyDescent="0.2">
      <c r="A48" s="4" t="s">
        <v>17</v>
      </c>
      <c r="B48" s="5" t="s">
        <v>18</v>
      </c>
      <c r="C48" s="9">
        <v>17.96</v>
      </c>
      <c r="D48" s="9">
        <v>1854.91</v>
      </c>
      <c r="E48" s="9">
        <v>470.44600000000003</v>
      </c>
    </row>
    <row r="49" spans="1:5" ht="25.5" x14ac:dyDescent="0.2">
      <c r="A49" s="6"/>
      <c r="B49" s="12" t="s">
        <v>86</v>
      </c>
      <c r="C49" s="33">
        <v>13.8</v>
      </c>
      <c r="D49" s="10">
        <v>0</v>
      </c>
      <c r="E49" s="10">
        <v>0</v>
      </c>
    </row>
    <row r="50" spans="1:5" x14ac:dyDescent="0.2">
      <c r="A50" s="16"/>
      <c r="B50" s="32" t="s">
        <v>87</v>
      </c>
      <c r="C50" s="34">
        <v>4.2</v>
      </c>
      <c r="D50" s="17">
        <v>0</v>
      </c>
      <c r="E50" s="22">
        <v>0</v>
      </c>
    </row>
    <row r="51" spans="1:5" ht="51" x14ac:dyDescent="0.2">
      <c r="A51" s="6"/>
      <c r="B51" s="12" t="s">
        <v>59</v>
      </c>
      <c r="C51" s="33">
        <v>0</v>
      </c>
      <c r="D51" s="10">
        <v>1380.8</v>
      </c>
      <c r="E51" s="10">
        <v>0</v>
      </c>
    </row>
    <row r="52" spans="1:5" ht="51" x14ac:dyDescent="0.2">
      <c r="A52" s="16"/>
      <c r="B52" s="32" t="s">
        <v>60</v>
      </c>
      <c r="C52" s="34">
        <v>0</v>
      </c>
      <c r="D52" s="17">
        <v>474.1</v>
      </c>
      <c r="E52" s="22">
        <v>470.4</v>
      </c>
    </row>
    <row r="53" spans="1:5" x14ac:dyDescent="0.2">
      <c r="A53" s="4" t="s">
        <v>37</v>
      </c>
      <c r="B53" s="5" t="s">
        <v>38</v>
      </c>
      <c r="C53" s="9">
        <f>C54+C56+C63</f>
        <v>487.44600000000003</v>
      </c>
      <c r="D53" s="9">
        <f>D54+D56+D63</f>
        <v>487.44600000000003</v>
      </c>
      <c r="E53" s="9">
        <f>E54+E56+E63</f>
        <v>10</v>
      </c>
    </row>
    <row r="54" spans="1:5" ht="38.25" x14ac:dyDescent="0.2">
      <c r="A54" s="4" t="s">
        <v>39</v>
      </c>
      <c r="B54" s="5" t="s">
        <v>40</v>
      </c>
      <c r="C54" s="9">
        <v>24</v>
      </c>
      <c r="D54" s="9">
        <v>24</v>
      </c>
      <c r="E54" s="9">
        <v>10</v>
      </c>
    </row>
    <row r="55" spans="1:5" x14ac:dyDescent="0.2">
      <c r="A55" s="6"/>
      <c r="B55" s="18" t="s">
        <v>61</v>
      </c>
      <c r="C55" s="10">
        <v>24</v>
      </c>
      <c r="D55" s="10">
        <v>24</v>
      </c>
      <c r="E55" s="10">
        <v>10</v>
      </c>
    </row>
    <row r="56" spans="1:5" ht="38.25" x14ac:dyDescent="0.2">
      <c r="A56" s="4" t="s">
        <v>41</v>
      </c>
      <c r="B56" s="5" t="s">
        <v>42</v>
      </c>
      <c r="C56" s="9">
        <v>366.89600000000002</v>
      </c>
      <c r="D56" s="9">
        <v>366.89600000000002</v>
      </c>
      <c r="E56" s="9">
        <v>0</v>
      </c>
    </row>
    <row r="57" spans="1:5" x14ac:dyDescent="0.2">
      <c r="A57" s="6"/>
      <c r="B57" s="19" t="s">
        <v>72</v>
      </c>
      <c r="C57" s="10">
        <v>8</v>
      </c>
      <c r="D57" s="10">
        <v>8</v>
      </c>
      <c r="E57" s="10">
        <v>0</v>
      </c>
    </row>
    <row r="58" spans="1:5" ht="25.5" x14ac:dyDescent="0.2">
      <c r="A58" s="6"/>
      <c r="B58" s="18" t="s">
        <v>73</v>
      </c>
      <c r="C58" s="10">
        <v>5.976</v>
      </c>
      <c r="D58" s="10">
        <v>5.976</v>
      </c>
      <c r="E58" s="10">
        <v>0</v>
      </c>
    </row>
    <row r="59" spans="1:5" x14ac:dyDescent="0.2">
      <c r="A59" s="6"/>
      <c r="B59" s="18" t="s">
        <v>85</v>
      </c>
      <c r="C59" s="10">
        <v>309.89999999999998</v>
      </c>
      <c r="D59" s="10">
        <v>309.89999999999998</v>
      </c>
      <c r="E59" s="10">
        <v>0</v>
      </c>
    </row>
    <row r="60" spans="1:5" ht="25.5" x14ac:dyDescent="0.2">
      <c r="A60" s="6"/>
      <c r="B60" s="18" t="s">
        <v>75</v>
      </c>
      <c r="C60" s="10">
        <v>5</v>
      </c>
      <c r="D60" s="10">
        <v>5</v>
      </c>
      <c r="E60" s="10">
        <v>0</v>
      </c>
    </row>
    <row r="61" spans="1:5" ht="25.5" x14ac:dyDescent="0.2">
      <c r="A61" s="6"/>
      <c r="B61" s="18" t="s">
        <v>76</v>
      </c>
      <c r="C61" s="10">
        <v>35</v>
      </c>
      <c r="D61" s="10">
        <v>35</v>
      </c>
      <c r="E61" s="10">
        <v>0</v>
      </c>
    </row>
    <row r="62" spans="1:5" ht="25.5" x14ac:dyDescent="0.2">
      <c r="A62" s="6"/>
      <c r="B62" s="18" t="s">
        <v>77</v>
      </c>
      <c r="C62" s="10">
        <v>3</v>
      </c>
      <c r="D62" s="10">
        <v>3</v>
      </c>
      <c r="E62" s="10">
        <v>0</v>
      </c>
    </row>
    <row r="63" spans="1:5" ht="25.5" x14ac:dyDescent="0.2">
      <c r="A63" s="4" t="s">
        <v>43</v>
      </c>
      <c r="B63" s="5" t="s">
        <v>44</v>
      </c>
      <c r="C63" s="9">
        <v>96.55</v>
      </c>
      <c r="D63" s="9">
        <v>96.55</v>
      </c>
      <c r="E63" s="9">
        <v>0</v>
      </c>
    </row>
    <row r="64" spans="1:5" x14ac:dyDescent="0.2">
      <c r="A64" s="6"/>
      <c r="B64" s="31" t="s">
        <v>62</v>
      </c>
      <c r="C64" s="10">
        <v>12</v>
      </c>
      <c r="D64" s="10">
        <v>12</v>
      </c>
      <c r="E64" s="10">
        <v>0</v>
      </c>
    </row>
    <row r="65" spans="1:5" ht="25.5" x14ac:dyDescent="0.2">
      <c r="A65" s="6"/>
      <c r="B65" s="31" t="s">
        <v>88</v>
      </c>
      <c r="C65" s="10">
        <v>46.6</v>
      </c>
      <c r="D65" s="10">
        <v>46.6</v>
      </c>
      <c r="E65" s="10">
        <v>0</v>
      </c>
    </row>
    <row r="66" spans="1:5" x14ac:dyDescent="0.2">
      <c r="A66" s="6"/>
      <c r="B66" s="7" t="s">
        <v>74</v>
      </c>
      <c r="C66" s="10">
        <v>12</v>
      </c>
      <c r="D66" s="10">
        <v>12</v>
      </c>
      <c r="E66" s="10">
        <v>0</v>
      </c>
    </row>
    <row r="67" spans="1:5" ht="27.75" customHeight="1" x14ac:dyDescent="0.2">
      <c r="A67" s="6"/>
      <c r="B67" s="7" t="s">
        <v>78</v>
      </c>
      <c r="C67" s="10">
        <v>24</v>
      </c>
      <c r="D67" s="10">
        <v>24</v>
      </c>
      <c r="E67" s="10">
        <v>0</v>
      </c>
    </row>
    <row r="68" spans="1:5" ht="25.5" x14ac:dyDescent="0.2">
      <c r="A68" s="6"/>
      <c r="B68" s="7" t="s">
        <v>79</v>
      </c>
      <c r="C68" s="10">
        <v>2</v>
      </c>
      <c r="D68" s="10">
        <v>2</v>
      </c>
      <c r="E68" s="10">
        <v>0</v>
      </c>
    </row>
    <row r="69" spans="1:5" x14ac:dyDescent="0.2">
      <c r="A69" s="4" t="s">
        <v>45</v>
      </c>
      <c r="B69" s="5" t="s">
        <v>46</v>
      </c>
      <c r="C69" s="9">
        <f>C53+C31+C6</f>
        <v>569.44600000000003</v>
      </c>
      <c r="D69" s="9">
        <f>D53+D31+D6</f>
        <v>8963.027</v>
      </c>
      <c r="E69" s="9">
        <f>E53+E31+E6</f>
        <v>1085.93039</v>
      </c>
    </row>
    <row r="70" spans="1:5" x14ac:dyDescent="0.2">
      <c r="A70" s="2"/>
      <c r="B70" s="2"/>
      <c r="C70" s="2"/>
      <c r="D70" s="2"/>
      <c r="E70" s="2"/>
    </row>
    <row r="71" spans="1:5" x14ac:dyDescent="0.2">
      <c r="D71" s="30"/>
    </row>
  </sheetData>
  <mergeCells count="2">
    <mergeCell ref="A2:E2"/>
    <mergeCell ref="A3:E3"/>
  </mergeCells>
  <phoneticPr fontId="7" type="noConversion"/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2019-04-03T07:22:10Z</dcterms:created>
  <dcterms:modified xsi:type="dcterms:W3CDTF">2019-04-15T11:13:12Z</dcterms:modified>
</cp:coreProperties>
</file>